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esktop\430-445-2026 ZAVAROVANJE HELIKOPTERJEV\1 - PREDLOG\"/>
    </mc:Choice>
  </mc:AlternateContent>
  <xr:revisionPtr revIDLastSave="0" documentId="8_{545BB6EE-D221-4C68-AB1F-B8AE0EABB6E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1" sheetId="1" r:id="rId1"/>
  </sheets>
  <definedNames>
    <definedName name="_xlnm.Print_Area" localSheetId="0">List1!$A$3:$N$37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3" i="1" l="1"/>
  <c r="L13" i="1"/>
  <c r="J13" i="1"/>
  <c r="D22" i="1" l="1"/>
  <c r="I13" i="1"/>
</calcChain>
</file>

<file path=xl/sharedStrings.xml><?xml version="1.0" encoding="utf-8"?>
<sst xmlns="http://schemas.openxmlformats.org/spreadsheetml/2006/main" count="59" uniqueCount="52">
  <si>
    <t xml:space="preserve">Zap. št. </t>
  </si>
  <si>
    <t>Helikopter</t>
  </si>
  <si>
    <t>Leto izdelave</t>
  </si>
  <si>
    <t>Število sedežev</t>
  </si>
  <si>
    <t>pilotski</t>
  </si>
  <si>
    <t>potniški</t>
  </si>
  <si>
    <t>2x pilot + 1x tehnik letalec</t>
  </si>
  <si>
    <t>AB 206</t>
  </si>
  <si>
    <t>S5-HPD</t>
  </si>
  <si>
    <t xml:space="preserve">AB 206 </t>
  </si>
  <si>
    <t>S5-HPE</t>
  </si>
  <si>
    <t xml:space="preserve">A 109E </t>
  </si>
  <si>
    <t>S5-HPG</t>
  </si>
  <si>
    <t xml:space="preserve">EC 135 P2i </t>
  </si>
  <si>
    <t>S5-HPH</t>
  </si>
  <si>
    <t xml:space="preserve">AW 169 </t>
  </si>
  <si>
    <t>S5-HPI</t>
  </si>
  <si>
    <t>SKUPAJ</t>
  </si>
  <si>
    <t>1. Skupni nalet pilotov:</t>
  </si>
  <si>
    <t>Skupen nalet so vse opravljene ure letenja na helikopterjih. Stanje se spreminja glede na nalet in morebitne nove zaposlitve.</t>
  </si>
  <si>
    <t>Šolanje za pridobitev licence poklicnega pilota se izvaja na naslednjih helikopterjih:</t>
  </si>
  <si>
    <t>- AB 206 S5-HPE</t>
  </si>
  <si>
    <t>Nadaljevalna šolanja se opravljajo na vseh tipih helikopterjev.</t>
  </si>
  <si>
    <t>S5-HPJ</t>
  </si>
  <si>
    <t>Letalska policijska enota ima registrirano letalsko šolo (SI.ATO.003) za usposabljanje letalskega osebja, ki usposablja zaposlene v letalski policijski enoti. Organizacije za usposabljanje deluje v skladu z evropsko Uredbo (EU) št. 1178/2011 in je imetnik EASA certifikata ATO (»Approved Training Organisation«). Usposabljanja za civilne licence in pooblastila se opravljajo po programih usposabljanja, ki so potrjeni s strani Agencije za civilno letalstvo.</t>
  </si>
  <si>
    <t>Povprečno število ur naleta na pilota</t>
  </si>
  <si>
    <t>Letalska policijska enota opravlja tudi operativna usposabljanja svojega osebja v skladu z Letalskim Operativnim priročnikom. Operativni priročnik je potrjen dokument s strani vodstvenih organov Policije.</t>
  </si>
  <si>
    <t>Operativna usposabljanja drugih delavcev Policije, reševalcev in drugih struktur, ki sodelujejo v izvajanju nalog zaščite in reševanja potekajo po izdelanih programih usposabljanja Policijske akademije in drugih posebnih programih v okviru LPE in URSZR. To drugo osebje ob tem ne posega v vodenje helikopterjev in s tem povezano odgovornost.</t>
  </si>
  <si>
    <t>S5-HPL</t>
  </si>
  <si>
    <t>Nalet v letu 2023</t>
  </si>
  <si>
    <t>- AB 206 S5-HPD,</t>
  </si>
  <si>
    <t>Reg. oznaka</t>
  </si>
  <si>
    <r>
      <t>2.</t>
    </r>
    <r>
      <rPr>
        <b/>
        <sz val="10"/>
        <color indexed="8"/>
        <rFont val="Arial"/>
        <family val="2"/>
        <charset val="238"/>
      </rPr>
      <t xml:space="preserve"> Šolanje in usposabljanje:</t>
    </r>
  </si>
  <si>
    <r>
      <t>3.</t>
    </r>
    <r>
      <rPr>
        <b/>
        <sz val="10"/>
        <color indexed="8"/>
        <rFont val="Arial"/>
        <family val="2"/>
        <charset val="238"/>
      </rPr>
      <t> Pristajanje helikopterjev</t>
    </r>
  </si>
  <si>
    <t>do 1.000 ur</t>
  </si>
  <si>
    <t xml:space="preserve">nad 1.000 do 3.000 ur </t>
  </si>
  <si>
    <t xml:space="preserve">nad 3.000 ur </t>
  </si>
  <si>
    <t>PODATKI O HELIKOPTERJIH</t>
  </si>
  <si>
    <t>Teža (v kg)</t>
  </si>
  <si>
    <t>(2 ne izvajata operativnih nalog)</t>
  </si>
  <si>
    <t>Tehnični skupni letni nalet helikopterjev</t>
  </si>
  <si>
    <t>Okvirna tržna vrednost</t>
  </si>
  <si>
    <t>Pričakovan nalet v letu</t>
  </si>
  <si>
    <t>Narava policijskega in reševalnega dela zahteva izvajanje nalog v dnevnem in nočnem času, pri čemer tako letalska organizacija kot tudi posadke izvajajo varnostne ukrepe za zmanjšanje tveganja za nastanek škode. 90. člen Zakona o letalstvu dovoljuje pristajanje in vzletanje izven letališč, v primeru posebnih nalog, ki vključujejo lete v humanitarne in zdravstvene namene, iskanja in reševanja, ipd.</t>
  </si>
  <si>
    <t>Helikopterji LPE zaradi operativnih policijskih potreb, šolanja, reševanja in drugo izvajajo tudi pristanke na javnih letališčih izven uradnih ur odprtja.</t>
  </si>
  <si>
    <t>Nalet v letu 2024</t>
  </si>
  <si>
    <t>8 pilotov</t>
  </si>
  <si>
    <t>7 pilotov</t>
  </si>
  <si>
    <r>
      <t xml:space="preserve">Trenutno je v LPE zaposlenih </t>
    </r>
    <r>
      <rPr>
        <b/>
        <sz val="10"/>
        <color theme="1"/>
        <rFont val="Arial"/>
        <family val="2"/>
        <charset val="238"/>
      </rPr>
      <t>22</t>
    </r>
    <r>
      <rPr>
        <b/>
        <sz val="10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pilotov</t>
    </r>
    <r>
      <rPr>
        <sz val="10"/>
        <color theme="1"/>
        <rFont val="Arial"/>
        <family val="2"/>
        <charset val="238"/>
      </rPr>
      <t>. Njihov skupni nalet je sledeč:</t>
    </r>
  </si>
  <si>
    <t>Nalet v letu 2025</t>
  </si>
  <si>
    <t>Priloga št. 4.2</t>
  </si>
  <si>
    <t>v zvezi z javnim naročilom št. 430-445/2026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</si>
</sst>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3" fontId="3" fillId="0" borderId="0" xfId="0" applyNumberFormat="1" applyFont="1" applyFill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 indent="1"/>
    </xf>
    <xf numFmtId="0" fontId="1" fillId="0" borderId="4" xfId="0" applyFont="1" applyFill="1" applyBorder="1" applyAlignment="1">
      <alignment horizontal="left" vertical="center" indent="1"/>
    </xf>
    <xf numFmtId="0" fontId="2" fillId="0" borderId="6" xfId="0" applyFont="1" applyFill="1" applyBorder="1" applyAlignment="1">
      <alignment horizontal="left" vertical="center" indent="1"/>
    </xf>
    <xf numFmtId="3" fontId="1" fillId="0" borderId="4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left" vertical="center" indent="1"/>
    </xf>
    <xf numFmtId="164" fontId="1" fillId="0" borderId="4" xfId="0" applyNumberFormat="1" applyFont="1" applyFill="1" applyBorder="1" applyAlignment="1">
      <alignment horizontal="right" vertical="center" indent="1"/>
    </xf>
    <xf numFmtId="164" fontId="2" fillId="0" borderId="6" xfId="0" applyNumberFormat="1" applyFont="1" applyFill="1" applyBorder="1" applyAlignment="1">
      <alignment horizontal="right" vertical="center" indent="1"/>
    </xf>
    <xf numFmtId="3" fontId="1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indent="1"/>
    </xf>
    <xf numFmtId="0" fontId="1" fillId="0" borderId="8" xfId="0" applyFont="1" applyFill="1" applyBorder="1" applyAlignment="1">
      <alignment horizontal="center" vertical="center"/>
    </xf>
    <xf numFmtId="3" fontId="1" fillId="0" borderId="8" xfId="0" applyNumberFormat="1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/>
    </xf>
    <xf numFmtId="3" fontId="2" fillId="0" borderId="5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5" fillId="0" borderId="4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8"/>
  <sheetViews>
    <sheetView tabSelected="1" zoomScaleNormal="100" workbookViewId="0">
      <selection activeCell="U17" sqref="U17"/>
    </sheetView>
  </sheetViews>
  <sheetFormatPr defaultRowHeight="20.100000000000001" customHeight="1" x14ac:dyDescent="0.25"/>
  <cols>
    <col min="1" max="1" width="5.7109375" style="21" customWidth="1"/>
    <col min="2" max="2" width="20.7109375" style="13" customWidth="1"/>
    <col min="3" max="3" width="12.7109375" style="13" customWidth="1"/>
    <col min="4" max="7" width="10.7109375" style="13" customWidth="1"/>
    <col min="8" max="8" width="15.7109375" style="13" customWidth="1"/>
    <col min="9" max="13" width="10.7109375" style="14" customWidth="1"/>
    <col min="14" max="255" width="9.140625" style="13"/>
    <col min="256" max="256" width="4.28515625" style="13" customWidth="1"/>
    <col min="257" max="257" width="18.7109375" style="13" customWidth="1"/>
    <col min="258" max="258" width="10.7109375" style="13" customWidth="1"/>
    <col min="259" max="262" width="9.140625" style="13"/>
    <col min="263" max="263" width="14.140625" style="13" bestFit="1" customWidth="1"/>
    <col min="264" max="511" width="9.140625" style="13"/>
    <col min="512" max="512" width="4.28515625" style="13" customWidth="1"/>
    <col min="513" max="513" width="18.7109375" style="13" customWidth="1"/>
    <col min="514" max="514" width="10.7109375" style="13" customWidth="1"/>
    <col min="515" max="518" width="9.140625" style="13"/>
    <col min="519" max="519" width="14.140625" style="13" bestFit="1" customWidth="1"/>
    <col min="520" max="767" width="9.140625" style="13"/>
    <col min="768" max="768" width="4.28515625" style="13" customWidth="1"/>
    <col min="769" max="769" width="18.7109375" style="13" customWidth="1"/>
    <col min="770" max="770" width="10.7109375" style="13" customWidth="1"/>
    <col min="771" max="774" width="9.140625" style="13"/>
    <col min="775" max="775" width="14.140625" style="13" bestFit="1" customWidth="1"/>
    <col min="776" max="1023" width="9.140625" style="13"/>
    <col min="1024" max="1024" width="4.28515625" style="13" customWidth="1"/>
    <col min="1025" max="1025" width="18.7109375" style="13" customWidth="1"/>
    <col min="1026" max="1026" width="10.7109375" style="13" customWidth="1"/>
    <col min="1027" max="1030" width="9.140625" style="13"/>
    <col min="1031" max="1031" width="14.140625" style="13" bestFit="1" customWidth="1"/>
    <col min="1032" max="1279" width="9.140625" style="13"/>
    <col min="1280" max="1280" width="4.28515625" style="13" customWidth="1"/>
    <col min="1281" max="1281" width="18.7109375" style="13" customWidth="1"/>
    <col min="1282" max="1282" width="10.7109375" style="13" customWidth="1"/>
    <col min="1283" max="1286" width="9.140625" style="13"/>
    <col min="1287" max="1287" width="14.140625" style="13" bestFit="1" customWidth="1"/>
    <col min="1288" max="1535" width="9.140625" style="13"/>
    <col min="1536" max="1536" width="4.28515625" style="13" customWidth="1"/>
    <col min="1537" max="1537" width="18.7109375" style="13" customWidth="1"/>
    <col min="1538" max="1538" width="10.7109375" style="13" customWidth="1"/>
    <col min="1539" max="1542" width="9.140625" style="13"/>
    <col min="1543" max="1543" width="14.140625" style="13" bestFit="1" customWidth="1"/>
    <col min="1544" max="1791" width="9.140625" style="13"/>
    <col min="1792" max="1792" width="4.28515625" style="13" customWidth="1"/>
    <col min="1793" max="1793" width="18.7109375" style="13" customWidth="1"/>
    <col min="1794" max="1794" width="10.7109375" style="13" customWidth="1"/>
    <col min="1795" max="1798" width="9.140625" style="13"/>
    <col min="1799" max="1799" width="14.140625" style="13" bestFit="1" customWidth="1"/>
    <col min="1800" max="2047" width="9.140625" style="13"/>
    <col min="2048" max="2048" width="4.28515625" style="13" customWidth="1"/>
    <col min="2049" max="2049" width="18.7109375" style="13" customWidth="1"/>
    <col min="2050" max="2050" width="10.7109375" style="13" customWidth="1"/>
    <col min="2051" max="2054" width="9.140625" style="13"/>
    <col min="2055" max="2055" width="14.140625" style="13" bestFit="1" customWidth="1"/>
    <col min="2056" max="2303" width="9.140625" style="13"/>
    <col min="2304" max="2304" width="4.28515625" style="13" customWidth="1"/>
    <col min="2305" max="2305" width="18.7109375" style="13" customWidth="1"/>
    <col min="2306" max="2306" width="10.7109375" style="13" customWidth="1"/>
    <col min="2307" max="2310" width="9.140625" style="13"/>
    <col min="2311" max="2311" width="14.140625" style="13" bestFit="1" customWidth="1"/>
    <col min="2312" max="2559" width="9.140625" style="13"/>
    <col min="2560" max="2560" width="4.28515625" style="13" customWidth="1"/>
    <col min="2561" max="2561" width="18.7109375" style="13" customWidth="1"/>
    <col min="2562" max="2562" width="10.7109375" style="13" customWidth="1"/>
    <col min="2563" max="2566" width="9.140625" style="13"/>
    <col min="2567" max="2567" width="14.140625" style="13" bestFit="1" customWidth="1"/>
    <col min="2568" max="2815" width="9.140625" style="13"/>
    <col min="2816" max="2816" width="4.28515625" style="13" customWidth="1"/>
    <col min="2817" max="2817" width="18.7109375" style="13" customWidth="1"/>
    <col min="2818" max="2818" width="10.7109375" style="13" customWidth="1"/>
    <col min="2819" max="2822" width="9.140625" style="13"/>
    <col min="2823" max="2823" width="14.140625" style="13" bestFit="1" customWidth="1"/>
    <col min="2824" max="3071" width="9.140625" style="13"/>
    <col min="3072" max="3072" width="4.28515625" style="13" customWidth="1"/>
    <col min="3073" max="3073" width="18.7109375" style="13" customWidth="1"/>
    <col min="3074" max="3074" width="10.7109375" style="13" customWidth="1"/>
    <col min="3075" max="3078" width="9.140625" style="13"/>
    <col min="3079" max="3079" width="14.140625" style="13" bestFit="1" customWidth="1"/>
    <col min="3080" max="3327" width="9.140625" style="13"/>
    <col min="3328" max="3328" width="4.28515625" style="13" customWidth="1"/>
    <col min="3329" max="3329" width="18.7109375" style="13" customWidth="1"/>
    <col min="3330" max="3330" width="10.7109375" style="13" customWidth="1"/>
    <col min="3331" max="3334" width="9.140625" style="13"/>
    <col min="3335" max="3335" width="14.140625" style="13" bestFit="1" customWidth="1"/>
    <col min="3336" max="3583" width="9.140625" style="13"/>
    <col min="3584" max="3584" width="4.28515625" style="13" customWidth="1"/>
    <col min="3585" max="3585" width="18.7109375" style="13" customWidth="1"/>
    <col min="3586" max="3586" width="10.7109375" style="13" customWidth="1"/>
    <col min="3587" max="3590" width="9.140625" style="13"/>
    <col min="3591" max="3591" width="14.140625" style="13" bestFit="1" customWidth="1"/>
    <col min="3592" max="3839" width="9.140625" style="13"/>
    <col min="3840" max="3840" width="4.28515625" style="13" customWidth="1"/>
    <col min="3841" max="3841" width="18.7109375" style="13" customWidth="1"/>
    <col min="3842" max="3842" width="10.7109375" style="13" customWidth="1"/>
    <col min="3843" max="3846" width="9.140625" style="13"/>
    <col min="3847" max="3847" width="14.140625" style="13" bestFit="1" customWidth="1"/>
    <col min="3848" max="4095" width="9.140625" style="13"/>
    <col min="4096" max="4096" width="4.28515625" style="13" customWidth="1"/>
    <col min="4097" max="4097" width="18.7109375" style="13" customWidth="1"/>
    <col min="4098" max="4098" width="10.7109375" style="13" customWidth="1"/>
    <col min="4099" max="4102" width="9.140625" style="13"/>
    <col min="4103" max="4103" width="14.140625" style="13" bestFit="1" customWidth="1"/>
    <col min="4104" max="4351" width="9.140625" style="13"/>
    <col min="4352" max="4352" width="4.28515625" style="13" customWidth="1"/>
    <col min="4353" max="4353" width="18.7109375" style="13" customWidth="1"/>
    <col min="4354" max="4354" width="10.7109375" style="13" customWidth="1"/>
    <col min="4355" max="4358" width="9.140625" style="13"/>
    <col min="4359" max="4359" width="14.140625" style="13" bestFit="1" customWidth="1"/>
    <col min="4360" max="4607" width="9.140625" style="13"/>
    <col min="4608" max="4608" width="4.28515625" style="13" customWidth="1"/>
    <col min="4609" max="4609" width="18.7109375" style="13" customWidth="1"/>
    <col min="4610" max="4610" width="10.7109375" style="13" customWidth="1"/>
    <col min="4611" max="4614" width="9.140625" style="13"/>
    <col min="4615" max="4615" width="14.140625" style="13" bestFit="1" customWidth="1"/>
    <col min="4616" max="4863" width="9.140625" style="13"/>
    <col min="4864" max="4864" width="4.28515625" style="13" customWidth="1"/>
    <col min="4865" max="4865" width="18.7109375" style="13" customWidth="1"/>
    <col min="4866" max="4866" width="10.7109375" style="13" customWidth="1"/>
    <col min="4867" max="4870" width="9.140625" style="13"/>
    <col min="4871" max="4871" width="14.140625" style="13" bestFit="1" customWidth="1"/>
    <col min="4872" max="5119" width="9.140625" style="13"/>
    <col min="5120" max="5120" width="4.28515625" style="13" customWidth="1"/>
    <col min="5121" max="5121" width="18.7109375" style="13" customWidth="1"/>
    <col min="5122" max="5122" width="10.7109375" style="13" customWidth="1"/>
    <col min="5123" max="5126" width="9.140625" style="13"/>
    <col min="5127" max="5127" width="14.140625" style="13" bestFit="1" customWidth="1"/>
    <col min="5128" max="5375" width="9.140625" style="13"/>
    <col min="5376" max="5376" width="4.28515625" style="13" customWidth="1"/>
    <col min="5377" max="5377" width="18.7109375" style="13" customWidth="1"/>
    <col min="5378" max="5378" width="10.7109375" style="13" customWidth="1"/>
    <col min="5379" max="5382" width="9.140625" style="13"/>
    <col min="5383" max="5383" width="14.140625" style="13" bestFit="1" customWidth="1"/>
    <col min="5384" max="5631" width="9.140625" style="13"/>
    <col min="5632" max="5632" width="4.28515625" style="13" customWidth="1"/>
    <col min="5633" max="5633" width="18.7109375" style="13" customWidth="1"/>
    <col min="5634" max="5634" width="10.7109375" style="13" customWidth="1"/>
    <col min="5635" max="5638" width="9.140625" style="13"/>
    <col min="5639" max="5639" width="14.140625" style="13" bestFit="1" customWidth="1"/>
    <col min="5640" max="5887" width="9.140625" style="13"/>
    <col min="5888" max="5888" width="4.28515625" style="13" customWidth="1"/>
    <col min="5889" max="5889" width="18.7109375" style="13" customWidth="1"/>
    <col min="5890" max="5890" width="10.7109375" style="13" customWidth="1"/>
    <col min="5891" max="5894" width="9.140625" style="13"/>
    <col min="5895" max="5895" width="14.140625" style="13" bestFit="1" customWidth="1"/>
    <col min="5896" max="6143" width="9.140625" style="13"/>
    <col min="6144" max="6144" width="4.28515625" style="13" customWidth="1"/>
    <col min="6145" max="6145" width="18.7109375" style="13" customWidth="1"/>
    <col min="6146" max="6146" width="10.7109375" style="13" customWidth="1"/>
    <col min="6147" max="6150" width="9.140625" style="13"/>
    <col min="6151" max="6151" width="14.140625" style="13" bestFit="1" customWidth="1"/>
    <col min="6152" max="6399" width="9.140625" style="13"/>
    <col min="6400" max="6400" width="4.28515625" style="13" customWidth="1"/>
    <col min="6401" max="6401" width="18.7109375" style="13" customWidth="1"/>
    <col min="6402" max="6402" width="10.7109375" style="13" customWidth="1"/>
    <col min="6403" max="6406" width="9.140625" style="13"/>
    <col min="6407" max="6407" width="14.140625" style="13" bestFit="1" customWidth="1"/>
    <col min="6408" max="6655" width="9.140625" style="13"/>
    <col min="6656" max="6656" width="4.28515625" style="13" customWidth="1"/>
    <col min="6657" max="6657" width="18.7109375" style="13" customWidth="1"/>
    <col min="6658" max="6658" width="10.7109375" style="13" customWidth="1"/>
    <col min="6659" max="6662" width="9.140625" style="13"/>
    <col min="6663" max="6663" width="14.140625" style="13" bestFit="1" customWidth="1"/>
    <col min="6664" max="6911" width="9.140625" style="13"/>
    <col min="6912" max="6912" width="4.28515625" style="13" customWidth="1"/>
    <col min="6913" max="6913" width="18.7109375" style="13" customWidth="1"/>
    <col min="6914" max="6914" width="10.7109375" style="13" customWidth="1"/>
    <col min="6915" max="6918" width="9.140625" style="13"/>
    <col min="6919" max="6919" width="14.140625" style="13" bestFit="1" customWidth="1"/>
    <col min="6920" max="7167" width="9.140625" style="13"/>
    <col min="7168" max="7168" width="4.28515625" style="13" customWidth="1"/>
    <col min="7169" max="7169" width="18.7109375" style="13" customWidth="1"/>
    <col min="7170" max="7170" width="10.7109375" style="13" customWidth="1"/>
    <col min="7171" max="7174" width="9.140625" style="13"/>
    <col min="7175" max="7175" width="14.140625" style="13" bestFit="1" customWidth="1"/>
    <col min="7176" max="7423" width="9.140625" style="13"/>
    <col min="7424" max="7424" width="4.28515625" style="13" customWidth="1"/>
    <col min="7425" max="7425" width="18.7109375" style="13" customWidth="1"/>
    <col min="7426" max="7426" width="10.7109375" style="13" customWidth="1"/>
    <col min="7427" max="7430" width="9.140625" style="13"/>
    <col min="7431" max="7431" width="14.140625" style="13" bestFit="1" customWidth="1"/>
    <col min="7432" max="7679" width="9.140625" style="13"/>
    <col min="7680" max="7680" width="4.28515625" style="13" customWidth="1"/>
    <col min="7681" max="7681" width="18.7109375" style="13" customWidth="1"/>
    <col min="7682" max="7682" width="10.7109375" style="13" customWidth="1"/>
    <col min="7683" max="7686" width="9.140625" style="13"/>
    <col min="7687" max="7687" width="14.140625" style="13" bestFit="1" customWidth="1"/>
    <col min="7688" max="7935" width="9.140625" style="13"/>
    <col min="7936" max="7936" width="4.28515625" style="13" customWidth="1"/>
    <col min="7937" max="7937" width="18.7109375" style="13" customWidth="1"/>
    <col min="7938" max="7938" width="10.7109375" style="13" customWidth="1"/>
    <col min="7939" max="7942" width="9.140625" style="13"/>
    <col min="7943" max="7943" width="14.140625" style="13" bestFit="1" customWidth="1"/>
    <col min="7944" max="8191" width="9.140625" style="13"/>
    <col min="8192" max="8192" width="4.28515625" style="13" customWidth="1"/>
    <col min="8193" max="8193" width="18.7109375" style="13" customWidth="1"/>
    <col min="8194" max="8194" width="10.7109375" style="13" customWidth="1"/>
    <col min="8195" max="8198" width="9.140625" style="13"/>
    <col min="8199" max="8199" width="14.140625" style="13" bestFit="1" customWidth="1"/>
    <col min="8200" max="8447" width="9.140625" style="13"/>
    <col min="8448" max="8448" width="4.28515625" style="13" customWidth="1"/>
    <col min="8449" max="8449" width="18.7109375" style="13" customWidth="1"/>
    <col min="8450" max="8450" width="10.7109375" style="13" customWidth="1"/>
    <col min="8451" max="8454" width="9.140625" style="13"/>
    <col min="8455" max="8455" width="14.140625" style="13" bestFit="1" customWidth="1"/>
    <col min="8456" max="8703" width="9.140625" style="13"/>
    <col min="8704" max="8704" width="4.28515625" style="13" customWidth="1"/>
    <col min="8705" max="8705" width="18.7109375" style="13" customWidth="1"/>
    <col min="8706" max="8706" width="10.7109375" style="13" customWidth="1"/>
    <col min="8707" max="8710" width="9.140625" style="13"/>
    <col min="8711" max="8711" width="14.140625" style="13" bestFit="1" customWidth="1"/>
    <col min="8712" max="8959" width="9.140625" style="13"/>
    <col min="8960" max="8960" width="4.28515625" style="13" customWidth="1"/>
    <col min="8961" max="8961" width="18.7109375" style="13" customWidth="1"/>
    <col min="8962" max="8962" width="10.7109375" style="13" customWidth="1"/>
    <col min="8963" max="8966" width="9.140625" style="13"/>
    <col min="8967" max="8967" width="14.140625" style="13" bestFit="1" customWidth="1"/>
    <col min="8968" max="9215" width="9.140625" style="13"/>
    <col min="9216" max="9216" width="4.28515625" style="13" customWidth="1"/>
    <col min="9217" max="9217" width="18.7109375" style="13" customWidth="1"/>
    <col min="9218" max="9218" width="10.7109375" style="13" customWidth="1"/>
    <col min="9219" max="9222" width="9.140625" style="13"/>
    <col min="9223" max="9223" width="14.140625" style="13" bestFit="1" customWidth="1"/>
    <col min="9224" max="9471" width="9.140625" style="13"/>
    <col min="9472" max="9472" width="4.28515625" style="13" customWidth="1"/>
    <col min="9473" max="9473" width="18.7109375" style="13" customWidth="1"/>
    <col min="9474" max="9474" width="10.7109375" style="13" customWidth="1"/>
    <col min="9475" max="9478" width="9.140625" style="13"/>
    <col min="9479" max="9479" width="14.140625" style="13" bestFit="1" customWidth="1"/>
    <col min="9480" max="9727" width="9.140625" style="13"/>
    <col min="9728" max="9728" width="4.28515625" style="13" customWidth="1"/>
    <col min="9729" max="9729" width="18.7109375" style="13" customWidth="1"/>
    <col min="9730" max="9730" width="10.7109375" style="13" customWidth="1"/>
    <col min="9731" max="9734" width="9.140625" style="13"/>
    <col min="9735" max="9735" width="14.140625" style="13" bestFit="1" customWidth="1"/>
    <col min="9736" max="9983" width="9.140625" style="13"/>
    <col min="9984" max="9984" width="4.28515625" style="13" customWidth="1"/>
    <col min="9985" max="9985" width="18.7109375" style="13" customWidth="1"/>
    <col min="9986" max="9986" width="10.7109375" style="13" customWidth="1"/>
    <col min="9987" max="9990" width="9.140625" style="13"/>
    <col min="9991" max="9991" width="14.140625" style="13" bestFit="1" customWidth="1"/>
    <col min="9992" max="10239" width="9.140625" style="13"/>
    <col min="10240" max="10240" width="4.28515625" style="13" customWidth="1"/>
    <col min="10241" max="10241" width="18.7109375" style="13" customWidth="1"/>
    <col min="10242" max="10242" width="10.7109375" style="13" customWidth="1"/>
    <col min="10243" max="10246" width="9.140625" style="13"/>
    <col min="10247" max="10247" width="14.140625" style="13" bestFit="1" customWidth="1"/>
    <col min="10248" max="10495" width="9.140625" style="13"/>
    <col min="10496" max="10496" width="4.28515625" style="13" customWidth="1"/>
    <col min="10497" max="10497" width="18.7109375" style="13" customWidth="1"/>
    <col min="10498" max="10498" width="10.7109375" style="13" customWidth="1"/>
    <col min="10499" max="10502" width="9.140625" style="13"/>
    <col min="10503" max="10503" width="14.140625" style="13" bestFit="1" customWidth="1"/>
    <col min="10504" max="10751" width="9.140625" style="13"/>
    <col min="10752" max="10752" width="4.28515625" style="13" customWidth="1"/>
    <col min="10753" max="10753" width="18.7109375" style="13" customWidth="1"/>
    <col min="10754" max="10754" width="10.7109375" style="13" customWidth="1"/>
    <col min="10755" max="10758" width="9.140625" style="13"/>
    <col min="10759" max="10759" width="14.140625" style="13" bestFit="1" customWidth="1"/>
    <col min="10760" max="11007" width="9.140625" style="13"/>
    <col min="11008" max="11008" width="4.28515625" style="13" customWidth="1"/>
    <col min="11009" max="11009" width="18.7109375" style="13" customWidth="1"/>
    <col min="11010" max="11010" width="10.7109375" style="13" customWidth="1"/>
    <col min="11011" max="11014" width="9.140625" style="13"/>
    <col min="11015" max="11015" width="14.140625" style="13" bestFit="1" customWidth="1"/>
    <col min="11016" max="11263" width="9.140625" style="13"/>
    <col min="11264" max="11264" width="4.28515625" style="13" customWidth="1"/>
    <col min="11265" max="11265" width="18.7109375" style="13" customWidth="1"/>
    <col min="11266" max="11266" width="10.7109375" style="13" customWidth="1"/>
    <col min="11267" max="11270" width="9.140625" style="13"/>
    <col min="11271" max="11271" width="14.140625" style="13" bestFit="1" customWidth="1"/>
    <col min="11272" max="11519" width="9.140625" style="13"/>
    <col min="11520" max="11520" width="4.28515625" style="13" customWidth="1"/>
    <col min="11521" max="11521" width="18.7109375" style="13" customWidth="1"/>
    <col min="11522" max="11522" width="10.7109375" style="13" customWidth="1"/>
    <col min="11523" max="11526" width="9.140625" style="13"/>
    <col min="11527" max="11527" width="14.140625" style="13" bestFit="1" customWidth="1"/>
    <col min="11528" max="11775" width="9.140625" style="13"/>
    <col min="11776" max="11776" width="4.28515625" style="13" customWidth="1"/>
    <col min="11777" max="11777" width="18.7109375" style="13" customWidth="1"/>
    <col min="11778" max="11778" width="10.7109375" style="13" customWidth="1"/>
    <col min="11779" max="11782" width="9.140625" style="13"/>
    <col min="11783" max="11783" width="14.140625" style="13" bestFit="1" customWidth="1"/>
    <col min="11784" max="12031" width="9.140625" style="13"/>
    <col min="12032" max="12032" width="4.28515625" style="13" customWidth="1"/>
    <col min="12033" max="12033" width="18.7109375" style="13" customWidth="1"/>
    <col min="12034" max="12034" width="10.7109375" style="13" customWidth="1"/>
    <col min="12035" max="12038" width="9.140625" style="13"/>
    <col min="12039" max="12039" width="14.140625" style="13" bestFit="1" customWidth="1"/>
    <col min="12040" max="12287" width="9.140625" style="13"/>
    <col min="12288" max="12288" width="4.28515625" style="13" customWidth="1"/>
    <col min="12289" max="12289" width="18.7109375" style="13" customWidth="1"/>
    <col min="12290" max="12290" width="10.7109375" style="13" customWidth="1"/>
    <col min="12291" max="12294" width="9.140625" style="13"/>
    <col min="12295" max="12295" width="14.140625" style="13" bestFit="1" customWidth="1"/>
    <col min="12296" max="12543" width="9.140625" style="13"/>
    <col min="12544" max="12544" width="4.28515625" style="13" customWidth="1"/>
    <col min="12545" max="12545" width="18.7109375" style="13" customWidth="1"/>
    <col min="12546" max="12546" width="10.7109375" style="13" customWidth="1"/>
    <col min="12547" max="12550" width="9.140625" style="13"/>
    <col min="12551" max="12551" width="14.140625" style="13" bestFit="1" customWidth="1"/>
    <col min="12552" max="12799" width="9.140625" style="13"/>
    <col min="12800" max="12800" width="4.28515625" style="13" customWidth="1"/>
    <col min="12801" max="12801" width="18.7109375" style="13" customWidth="1"/>
    <col min="12802" max="12802" width="10.7109375" style="13" customWidth="1"/>
    <col min="12803" max="12806" width="9.140625" style="13"/>
    <col min="12807" max="12807" width="14.140625" style="13" bestFit="1" customWidth="1"/>
    <col min="12808" max="13055" width="9.140625" style="13"/>
    <col min="13056" max="13056" width="4.28515625" style="13" customWidth="1"/>
    <col min="13057" max="13057" width="18.7109375" style="13" customWidth="1"/>
    <col min="13058" max="13058" width="10.7109375" style="13" customWidth="1"/>
    <col min="13059" max="13062" width="9.140625" style="13"/>
    <col min="13063" max="13063" width="14.140625" style="13" bestFit="1" customWidth="1"/>
    <col min="13064" max="13311" width="9.140625" style="13"/>
    <col min="13312" max="13312" width="4.28515625" style="13" customWidth="1"/>
    <col min="13313" max="13313" width="18.7109375" style="13" customWidth="1"/>
    <col min="13314" max="13314" width="10.7109375" style="13" customWidth="1"/>
    <col min="13315" max="13318" width="9.140625" style="13"/>
    <col min="13319" max="13319" width="14.140625" style="13" bestFit="1" customWidth="1"/>
    <col min="13320" max="13567" width="9.140625" style="13"/>
    <col min="13568" max="13568" width="4.28515625" style="13" customWidth="1"/>
    <col min="13569" max="13569" width="18.7109375" style="13" customWidth="1"/>
    <col min="13570" max="13570" width="10.7109375" style="13" customWidth="1"/>
    <col min="13571" max="13574" width="9.140625" style="13"/>
    <col min="13575" max="13575" width="14.140625" style="13" bestFit="1" customWidth="1"/>
    <col min="13576" max="13823" width="9.140625" style="13"/>
    <col min="13824" max="13824" width="4.28515625" style="13" customWidth="1"/>
    <col min="13825" max="13825" width="18.7109375" style="13" customWidth="1"/>
    <col min="13826" max="13826" width="10.7109375" style="13" customWidth="1"/>
    <col min="13827" max="13830" width="9.140625" style="13"/>
    <col min="13831" max="13831" width="14.140625" style="13" bestFit="1" customWidth="1"/>
    <col min="13832" max="14079" width="9.140625" style="13"/>
    <col min="14080" max="14080" width="4.28515625" style="13" customWidth="1"/>
    <col min="14081" max="14081" width="18.7109375" style="13" customWidth="1"/>
    <col min="14082" max="14082" width="10.7109375" style="13" customWidth="1"/>
    <col min="14083" max="14086" width="9.140625" style="13"/>
    <col min="14087" max="14087" width="14.140625" style="13" bestFit="1" customWidth="1"/>
    <col min="14088" max="14335" width="9.140625" style="13"/>
    <col min="14336" max="14336" width="4.28515625" style="13" customWidth="1"/>
    <col min="14337" max="14337" width="18.7109375" style="13" customWidth="1"/>
    <col min="14338" max="14338" width="10.7109375" style="13" customWidth="1"/>
    <col min="14339" max="14342" width="9.140625" style="13"/>
    <col min="14343" max="14343" width="14.140625" style="13" bestFit="1" customWidth="1"/>
    <col min="14344" max="14591" width="9.140625" style="13"/>
    <col min="14592" max="14592" width="4.28515625" style="13" customWidth="1"/>
    <col min="14593" max="14593" width="18.7109375" style="13" customWidth="1"/>
    <col min="14594" max="14594" width="10.7109375" style="13" customWidth="1"/>
    <col min="14595" max="14598" width="9.140625" style="13"/>
    <col min="14599" max="14599" width="14.140625" style="13" bestFit="1" customWidth="1"/>
    <col min="14600" max="14847" width="9.140625" style="13"/>
    <col min="14848" max="14848" width="4.28515625" style="13" customWidth="1"/>
    <col min="14849" max="14849" width="18.7109375" style="13" customWidth="1"/>
    <col min="14850" max="14850" width="10.7109375" style="13" customWidth="1"/>
    <col min="14851" max="14854" width="9.140625" style="13"/>
    <col min="14855" max="14855" width="14.140625" style="13" bestFit="1" customWidth="1"/>
    <col min="14856" max="15103" width="9.140625" style="13"/>
    <col min="15104" max="15104" width="4.28515625" style="13" customWidth="1"/>
    <col min="15105" max="15105" width="18.7109375" style="13" customWidth="1"/>
    <col min="15106" max="15106" width="10.7109375" style="13" customWidth="1"/>
    <col min="15107" max="15110" width="9.140625" style="13"/>
    <col min="15111" max="15111" width="14.140625" style="13" bestFit="1" customWidth="1"/>
    <col min="15112" max="15359" width="9.140625" style="13"/>
    <col min="15360" max="15360" width="4.28515625" style="13" customWidth="1"/>
    <col min="15361" max="15361" width="18.7109375" style="13" customWidth="1"/>
    <col min="15362" max="15362" width="10.7109375" style="13" customWidth="1"/>
    <col min="15363" max="15366" width="9.140625" style="13"/>
    <col min="15367" max="15367" width="14.140625" style="13" bestFit="1" customWidth="1"/>
    <col min="15368" max="15615" width="9.140625" style="13"/>
    <col min="15616" max="15616" width="4.28515625" style="13" customWidth="1"/>
    <col min="15617" max="15617" width="18.7109375" style="13" customWidth="1"/>
    <col min="15618" max="15618" width="10.7109375" style="13" customWidth="1"/>
    <col min="15619" max="15622" width="9.140625" style="13"/>
    <col min="15623" max="15623" width="14.140625" style="13" bestFit="1" customWidth="1"/>
    <col min="15624" max="15871" width="9.140625" style="13"/>
    <col min="15872" max="15872" width="4.28515625" style="13" customWidth="1"/>
    <col min="15873" max="15873" width="18.7109375" style="13" customWidth="1"/>
    <col min="15874" max="15874" width="10.7109375" style="13" customWidth="1"/>
    <col min="15875" max="15878" width="9.140625" style="13"/>
    <col min="15879" max="15879" width="14.140625" style="13" bestFit="1" customWidth="1"/>
    <col min="15880" max="16127" width="9.140625" style="13"/>
    <col min="16128" max="16128" width="4.28515625" style="13" customWidth="1"/>
    <col min="16129" max="16129" width="18.7109375" style="13" customWidth="1"/>
    <col min="16130" max="16130" width="10.7109375" style="13" customWidth="1"/>
    <col min="16131" max="16134" width="9.140625" style="13"/>
    <col min="16135" max="16135" width="14.140625" style="13" bestFit="1" customWidth="1"/>
    <col min="16136" max="16384" width="9.140625" style="13"/>
  </cols>
  <sheetData>
    <row r="1" spans="1:13" ht="20.100000000000001" customHeight="1" x14ac:dyDescent="0.25">
      <c r="A1" s="44" t="s">
        <v>37</v>
      </c>
      <c r="B1" s="44"/>
      <c r="C1" s="44"/>
      <c r="D1" s="44"/>
      <c r="E1" s="44"/>
      <c r="F1" s="44"/>
      <c r="G1" s="44"/>
      <c r="H1" s="44"/>
      <c r="I1" s="44"/>
      <c r="J1" s="44"/>
      <c r="K1" s="33" t="s">
        <v>50</v>
      </c>
      <c r="L1" s="33"/>
      <c r="M1" s="32"/>
    </row>
    <row r="2" spans="1:13" ht="20.100000000000001" customHeight="1" x14ac:dyDescent="0.25">
      <c r="A2" s="46" t="s">
        <v>51</v>
      </c>
      <c r="B2" s="46"/>
      <c r="C2" s="46"/>
      <c r="D2" s="46"/>
      <c r="E2" s="46"/>
      <c r="F2" s="46"/>
      <c r="G2" s="46"/>
      <c r="H2" s="46"/>
      <c r="I2" s="46"/>
      <c r="J2" s="46"/>
      <c r="K2" s="45"/>
      <c r="L2" s="45"/>
    </row>
    <row r="3" spans="1:13" ht="20.100000000000001" customHeight="1" thickBot="1" x14ac:dyDescent="0.3"/>
    <row r="4" spans="1:13" ht="39.950000000000003" customHeight="1" x14ac:dyDescent="0.25">
      <c r="A4" s="35" t="s">
        <v>0</v>
      </c>
      <c r="B4" s="37" t="s">
        <v>1</v>
      </c>
      <c r="C4" s="39" t="s">
        <v>31</v>
      </c>
      <c r="D4" s="39" t="s">
        <v>2</v>
      </c>
      <c r="E4" s="39" t="s">
        <v>38</v>
      </c>
      <c r="F4" s="42" t="s">
        <v>3</v>
      </c>
      <c r="G4" s="42"/>
      <c r="H4" s="39" t="s">
        <v>41</v>
      </c>
      <c r="I4" s="39" t="s">
        <v>29</v>
      </c>
      <c r="J4" s="39" t="s">
        <v>45</v>
      </c>
      <c r="K4" s="41" t="s">
        <v>49</v>
      </c>
      <c r="L4" s="35" t="s">
        <v>42</v>
      </c>
      <c r="M4" s="41"/>
    </row>
    <row r="5" spans="1:13" ht="20.100000000000001" customHeight="1" x14ac:dyDescent="0.25">
      <c r="A5" s="36"/>
      <c r="B5" s="38"/>
      <c r="C5" s="40"/>
      <c r="D5" s="40"/>
      <c r="E5" s="40"/>
      <c r="F5" s="1" t="s">
        <v>4</v>
      </c>
      <c r="G5" s="1" t="s">
        <v>5</v>
      </c>
      <c r="H5" s="40"/>
      <c r="I5" s="40"/>
      <c r="J5" s="40"/>
      <c r="K5" s="43"/>
      <c r="L5" s="4">
        <v>2026</v>
      </c>
      <c r="M5" s="22">
        <v>2027</v>
      </c>
    </row>
    <row r="6" spans="1:13" ht="20.100000000000001" customHeight="1" x14ac:dyDescent="0.25">
      <c r="A6" s="4">
        <v>1</v>
      </c>
      <c r="B6" s="6" t="s">
        <v>7</v>
      </c>
      <c r="C6" s="6" t="s">
        <v>8</v>
      </c>
      <c r="D6" s="1">
        <v>1985</v>
      </c>
      <c r="E6" s="9">
        <v>1520</v>
      </c>
      <c r="F6" s="9">
        <v>2</v>
      </c>
      <c r="G6" s="9">
        <v>3</v>
      </c>
      <c r="H6" s="18">
        <v>300000</v>
      </c>
      <c r="I6" s="28">
        <v>175.5</v>
      </c>
      <c r="J6" s="28">
        <v>205.9</v>
      </c>
      <c r="K6" s="29">
        <v>172.7</v>
      </c>
      <c r="L6" s="25">
        <v>200</v>
      </c>
      <c r="M6" s="23">
        <v>200</v>
      </c>
    </row>
    <row r="7" spans="1:13" ht="20.100000000000001" customHeight="1" x14ac:dyDescent="0.25">
      <c r="A7" s="4">
        <v>2</v>
      </c>
      <c r="B7" s="7" t="s">
        <v>9</v>
      </c>
      <c r="C7" s="7" t="s">
        <v>10</v>
      </c>
      <c r="D7" s="1">
        <v>1985</v>
      </c>
      <c r="E7" s="9">
        <v>1520</v>
      </c>
      <c r="F7" s="9">
        <v>2</v>
      </c>
      <c r="G7" s="9">
        <v>3</v>
      </c>
      <c r="H7" s="18">
        <v>300000</v>
      </c>
      <c r="I7" s="28">
        <v>87.5</v>
      </c>
      <c r="J7" s="28">
        <v>144.19999999999999</v>
      </c>
      <c r="K7" s="29">
        <v>208.9</v>
      </c>
      <c r="L7" s="25">
        <v>200</v>
      </c>
      <c r="M7" s="23">
        <v>200</v>
      </c>
    </row>
    <row r="8" spans="1:13" ht="39.950000000000003" customHeight="1" x14ac:dyDescent="0.25">
      <c r="A8" s="4">
        <v>3</v>
      </c>
      <c r="B8" s="7" t="s">
        <v>11</v>
      </c>
      <c r="C8" s="7" t="s">
        <v>12</v>
      </c>
      <c r="D8" s="1">
        <v>2004</v>
      </c>
      <c r="E8" s="9">
        <v>2850</v>
      </c>
      <c r="F8" s="20" t="s">
        <v>6</v>
      </c>
      <c r="G8" s="9">
        <v>6</v>
      </c>
      <c r="H8" s="18">
        <v>1500000</v>
      </c>
      <c r="I8" s="28">
        <v>193.5</v>
      </c>
      <c r="J8" s="28">
        <v>83.5</v>
      </c>
      <c r="K8" s="29">
        <v>121.6</v>
      </c>
      <c r="L8" s="25">
        <v>200</v>
      </c>
      <c r="M8" s="23">
        <v>200</v>
      </c>
    </row>
    <row r="9" spans="1:13" ht="39.950000000000003" customHeight="1" x14ac:dyDescent="0.25">
      <c r="A9" s="4">
        <v>4</v>
      </c>
      <c r="B9" s="7" t="s">
        <v>13</v>
      </c>
      <c r="C9" s="7" t="s">
        <v>14</v>
      </c>
      <c r="D9" s="1">
        <v>2007</v>
      </c>
      <c r="E9" s="9">
        <v>2910</v>
      </c>
      <c r="F9" s="20" t="s">
        <v>6</v>
      </c>
      <c r="G9" s="9">
        <v>4</v>
      </c>
      <c r="H9" s="18">
        <v>2000000</v>
      </c>
      <c r="I9" s="28">
        <v>597.79999999999995</v>
      </c>
      <c r="J9" s="28">
        <v>581.5</v>
      </c>
      <c r="K9" s="29">
        <v>51.6</v>
      </c>
      <c r="L9" s="25">
        <v>500</v>
      </c>
      <c r="M9" s="23">
        <v>500</v>
      </c>
    </row>
    <row r="10" spans="1:13" ht="39.950000000000003" customHeight="1" x14ac:dyDescent="0.25">
      <c r="A10" s="4">
        <v>5</v>
      </c>
      <c r="B10" s="7" t="s">
        <v>15</v>
      </c>
      <c r="C10" s="7" t="s">
        <v>16</v>
      </c>
      <c r="D10" s="1">
        <v>2019</v>
      </c>
      <c r="E10" s="9">
        <v>4800</v>
      </c>
      <c r="F10" s="20" t="s">
        <v>6</v>
      </c>
      <c r="G10" s="9">
        <v>8</v>
      </c>
      <c r="H10" s="18">
        <v>10000000</v>
      </c>
      <c r="I10" s="28">
        <v>211.8</v>
      </c>
      <c r="J10" s="28">
        <v>283.3</v>
      </c>
      <c r="K10" s="29">
        <v>264.2</v>
      </c>
      <c r="L10" s="25">
        <v>300</v>
      </c>
      <c r="M10" s="23">
        <v>300</v>
      </c>
    </row>
    <row r="11" spans="1:13" ht="39.950000000000003" customHeight="1" x14ac:dyDescent="0.25">
      <c r="A11" s="4">
        <v>6</v>
      </c>
      <c r="B11" s="7" t="s">
        <v>15</v>
      </c>
      <c r="C11" s="7" t="s">
        <v>23</v>
      </c>
      <c r="D11" s="1">
        <v>2022</v>
      </c>
      <c r="E11" s="9">
        <v>4800</v>
      </c>
      <c r="F11" s="20" t="s">
        <v>6</v>
      </c>
      <c r="G11" s="9">
        <v>8</v>
      </c>
      <c r="H11" s="18">
        <v>11000000</v>
      </c>
      <c r="I11" s="28">
        <v>334</v>
      </c>
      <c r="J11" s="28">
        <v>235.9</v>
      </c>
      <c r="K11" s="29">
        <v>282.10000000000002</v>
      </c>
      <c r="L11" s="26">
        <v>300</v>
      </c>
      <c r="M11" s="24">
        <v>300</v>
      </c>
    </row>
    <row r="12" spans="1:13" ht="39.950000000000003" customHeight="1" x14ac:dyDescent="0.25">
      <c r="A12" s="4">
        <v>7</v>
      </c>
      <c r="B12" s="7" t="s">
        <v>15</v>
      </c>
      <c r="C12" s="7" t="s">
        <v>28</v>
      </c>
      <c r="D12" s="1">
        <v>2023</v>
      </c>
      <c r="E12" s="9">
        <v>4800</v>
      </c>
      <c r="F12" s="20" t="s">
        <v>6</v>
      </c>
      <c r="G12" s="9">
        <v>8</v>
      </c>
      <c r="H12" s="18">
        <v>12000000</v>
      </c>
      <c r="I12" s="9">
        <v>0</v>
      </c>
      <c r="J12" s="30">
        <v>267.39999999999998</v>
      </c>
      <c r="K12" s="31">
        <v>368.2</v>
      </c>
      <c r="L12" s="26">
        <v>400</v>
      </c>
      <c r="M12" s="24">
        <v>400</v>
      </c>
    </row>
    <row r="13" spans="1:13" ht="20.100000000000001" customHeight="1" thickBot="1" x14ac:dyDescent="0.3">
      <c r="A13" s="5"/>
      <c r="B13" s="8" t="s">
        <v>17</v>
      </c>
      <c r="C13" s="8"/>
      <c r="D13" s="2"/>
      <c r="E13" s="2"/>
      <c r="F13" s="10"/>
      <c r="G13" s="11"/>
      <c r="H13" s="19"/>
      <c r="I13" s="11">
        <f>SUM(I6:I12)</f>
        <v>1600.1</v>
      </c>
      <c r="J13" s="11">
        <f>SUM(J6:J12)</f>
        <v>1801.7000000000003</v>
      </c>
      <c r="K13" s="12">
        <v>1468.9</v>
      </c>
      <c r="L13" s="27">
        <f>SUM(L6:L12)</f>
        <v>2100</v>
      </c>
      <c r="M13" s="12">
        <f>SUM(M6:M12)</f>
        <v>2100</v>
      </c>
    </row>
    <row r="15" spans="1:13" ht="20.100000000000001" customHeight="1" x14ac:dyDescent="0.25">
      <c r="A15" s="17" t="s">
        <v>18</v>
      </c>
    </row>
    <row r="16" spans="1:13" ht="20.100000000000001" customHeight="1" x14ac:dyDescent="0.25">
      <c r="A16" s="21" t="s">
        <v>48</v>
      </c>
    </row>
    <row r="18" spans="1:15" ht="20.100000000000001" customHeight="1" x14ac:dyDescent="0.25">
      <c r="B18" s="13" t="s">
        <v>34</v>
      </c>
      <c r="C18" s="13" t="s">
        <v>47</v>
      </c>
      <c r="D18" s="13" t="s">
        <v>39</v>
      </c>
    </row>
    <row r="19" spans="1:15" ht="20.100000000000001" customHeight="1" x14ac:dyDescent="0.25">
      <c r="B19" s="13" t="s">
        <v>35</v>
      </c>
      <c r="C19" s="13" t="s">
        <v>47</v>
      </c>
    </row>
    <row r="20" spans="1:15" ht="20.100000000000001" customHeight="1" x14ac:dyDescent="0.25">
      <c r="B20" s="13" t="s">
        <v>36</v>
      </c>
      <c r="C20" s="13" t="s">
        <v>46</v>
      </c>
    </row>
    <row r="22" spans="1:15" ht="20.100000000000001" customHeight="1" x14ac:dyDescent="0.25">
      <c r="A22" s="21" t="s">
        <v>40</v>
      </c>
      <c r="D22" s="3">
        <f>J13</f>
        <v>1801.7000000000003</v>
      </c>
    </row>
    <row r="23" spans="1:15" ht="20.100000000000001" customHeight="1" x14ac:dyDescent="0.25">
      <c r="A23" s="21" t="s">
        <v>25</v>
      </c>
      <c r="D23" s="3">
        <v>200</v>
      </c>
    </row>
    <row r="24" spans="1:15" ht="20.100000000000001" customHeight="1" x14ac:dyDescent="0.25">
      <c r="A24" s="21" t="s">
        <v>19</v>
      </c>
    </row>
    <row r="26" spans="1:15" ht="20.100000000000001" customHeight="1" x14ac:dyDescent="0.25">
      <c r="A26" s="17" t="s">
        <v>32</v>
      </c>
    </row>
    <row r="27" spans="1:15" ht="50.1" customHeight="1" x14ac:dyDescent="0.25">
      <c r="A27" s="34" t="s">
        <v>24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15"/>
      <c r="O27" s="15"/>
    </row>
    <row r="28" spans="1:15" ht="20.100000000000001" customHeight="1" x14ac:dyDescent="0.25">
      <c r="A28" s="21" t="s">
        <v>20</v>
      </c>
    </row>
    <row r="29" spans="1:15" ht="20.100000000000001" customHeight="1" x14ac:dyDescent="0.25">
      <c r="B29" s="16" t="s">
        <v>30</v>
      </c>
    </row>
    <row r="30" spans="1:15" ht="20.100000000000001" customHeight="1" x14ac:dyDescent="0.25">
      <c r="B30" s="16" t="s">
        <v>21</v>
      </c>
    </row>
    <row r="31" spans="1:15" ht="20.100000000000001" customHeight="1" x14ac:dyDescent="0.25">
      <c r="A31" s="21" t="s">
        <v>22</v>
      </c>
    </row>
    <row r="33" spans="1:15" ht="39.950000000000003" customHeight="1" x14ac:dyDescent="0.25">
      <c r="A33" s="34" t="s">
        <v>26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15"/>
      <c r="O33" s="15"/>
    </row>
    <row r="34" spans="1:15" ht="50.1" customHeight="1" x14ac:dyDescent="0.25">
      <c r="A34" s="34" t="s">
        <v>27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15"/>
      <c r="O34" s="15"/>
    </row>
    <row r="36" spans="1:15" ht="20.100000000000001" customHeight="1" x14ac:dyDescent="0.25">
      <c r="A36" s="17" t="s">
        <v>33</v>
      </c>
    </row>
    <row r="37" spans="1:15" s="15" customFormat="1" ht="50.1" customHeight="1" x14ac:dyDescent="0.25">
      <c r="A37" s="34" t="s">
        <v>43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</row>
    <row r="38" spans="1:15" ht="20.100000000000001" customHeight="1" x14ac:dyDescent="0.25">
      <c r="A38" s="21" t="s">
        <v>44</v>
      </c>
    </row>
  </sheetData>
  <mergeCells count="18">
    <mergeCell ref="K1:L1"/>
    <mergeCell ref="A1:J1"/>
    <mergeCell ref="A2:J2"/>
    <mergeCell ref="A27:M27"/>
    <mergeCell ref="A37:M37"/>
    <mergeCell ref="A34:M34"/>
    <mergeCell ref="A33:M33"/>
    <mergeCell ref="A4:A5"/>
    <mergeCell ref="B4:B5"/>
    <mergeCell ref="C4:C5"/>
    <mergeCell ref="D4:D5"/>
    <mergeCell ref="E4:E5"/>
    <mergeCell ref="I4:I5"/>
    <mergeCell ref="L4:M4"/>
    <mergeCell ref="J4:J5"/>
    <mergeCell ref="F4:G4"/>
    <mergeCell ref="H4:H5"/>
    <mergeCell ref="K4:K5"/>
  </mergeCells>
  <pageMargins left="0.51181102362204722" right="0.51181102362204722" top="0.55118110236220474" bottom="0.55118110236220474" header="0.31496062992125984" footer="0.31496062992125984"/>
  <pageSetup paperSize="9" scale="84" fitToHeight="0" orientation="landscape" r:id="rId1"/>
  <rowBreaks count="1" manualBreakCount="1">
    <brk id="25" max="13" man="1"/>
  </rowBreaks>
  <ignoredErrors>
    <ignoredError sqref="L13:M1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BABNIK Karmen (kbabnik)</dc:creator>
  <cp:lastModifiedBy>Petra POLUTNIK</cp:lastModifiedBy>
  <cp:lastPrinted>2026-03-26T07:43:40Z</cp:lastPrinted>
  <dcterms:created xsi:type="dcterms:W3CDTF">2022-03-29T07:50:13Z</dcterms:created>
  <dcterms:modified xsi:type="dcterms:W3CDTF">2026-04-07T11:20:39Z</dcterms:modified>
</cp:coreProperties>
</file>